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Manufacturing/2025/06 June/Data/"/>
    </mc:Choice>
  </mc:AlternateContent>
  <xr:revisionPtr revIDLastSave="0" documentId="13_ncr:1_{DA12066D-1CAC-4596-B8ED-B5605BEAC0CC}" xr6:coauthVersionLast="47" xr6:coauthVersionMax="47" xr10:uidLastSave="{00000000-0000-0000-0000-000000000000}"/>
  <bookViews>
    <workbookView xWindow="46260" yWindow="435" windowWidth="21030" windowHeight="14250" xr2:uid="{904A543C-3BD6-42C0-93AA-FDA52727A0B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F20" i="1"/>
  <c r="D20" i="1"/>
  <c r="C20" i="1"/>
  <c r="G18" i="1"/>
  <c r="F18" i="1"/>
  <c r="D18" i="1"/>
  <c r="C18" i="1"/>
  <c r="G16" i="1"/>
  <c r="F16" i="1"/>
  <c r="D16" i="1"/>
  <c r="C16" i="1"/>
  <c r="G10" i="1"/>
  <c r="G13" i="1" s="1" a="1"/>
  <c r="G13" i="1" s="1"/>
  <c r="F10" i="1"/>
  <c r="F11" i="1" s="1" a="1"/>
  <c r="F11" i="1" s="1"/>
  <c r="D10" i="1"/>
  <c r="E24" i="1" s="1"/>
  <c r="C10" i="1"/>
  <c r="C11" i="1" s="1" a="1"/>
  <c r="C11" i="1" s="1"/>
  <c r="G4" i="1"/>
  <c r="H24" i="1" s="1"/>
  <c r="F4" i="1"/>
  <c r="F7" i="1" s="1" a="1"/>
  <c r="F7" i="1" s="1"/>
  <c r="D4" i="1"/>
  <c r="G24" i="1" s="1"/>
  <c r="C4" i="1"/>
  <c r="C5" i="1" s="1" a="1"/>
  <c r="C5" i="1" s="1"/>
  <c r="H18" i="1" l="1"/>
  <c r="E18" i="1"/>
  <c r="D7" i="1" a="1"/>
  <c r="D7" i="1" s="1"/>
  <c r="C27" i="1" s="1"/>
  <c r="F5" i="1" a="1"/>
  <c r="F5" i="1" s="1"/>
  <c r="N11" i="1" s="1"/>
  <c r="G5" i="1" a="1"/>
  <c r="G5" i="1" s="1"/>
  <c r="D25" i="1" s="1"/>
  <c r="C13" i="1" a="1"/>
  <c r="C13" i="1" s="1"/>
  <c r="C12" i="1" s="1"/>
  <c r="K11" i="1"/>
  <c r="C7" i="1" a="1"/>
  <c r="C7" i="1" s="1"/>
  <c r="F13" i="1" a="1"/>
  <c r="F13" i="1" s="1"/>
  <c r="F14" i="1" s="1"/>
  <c r="F24" i="1"/>
  <c r="K10" i="1"/>
  <c r="D5" i="1" a="1"/>
  <c r="D5" i="1" s="1"/>
  <c r="D11" i="1" a="1"/>
  <c r="D11" i="1" s="1"/>
  <c r="D13" i="1" a="1"/>
  <c r="D13" i="1" s="1"/>
  <c r="C24" i="1"/>
  <c r="G11" i="1" a="1"/>
  <c r="G11" i="1" s="1"/>
  <c r="D24" i="1"/>
  <c r="G7" i="1" a="1"/>
  <c r="G7" i="1" s="1"/>
  <c r="L10" i="1"/>
  <c r="O11" i="1" l="1"/>
  <c r="P11" i="1" s="1"/>
  <c r="H26" i="1" s="1"/>
  <c r="G6" i="1"/>
  <c r="L13" i="1"/>
  <c r="F8" i="1"/>
  <c r="H5" i="1"/>
  <c r="F26" i="1" s="1"/>
  <c r="F6" i="1"/>
  <c r="C14" i="1"/>
  <c r="D12" i="1"/>
  <c r="E12" i="1" s="1"/>
  <c r="E25" i="1"/>
  <c r="E11" i="1"/>
  <c r="C25" i="1"/>
  <c r="L11" i="1"/>
  <c r="M11" i="1" s="1"/>
  <c r="G26" i="1" s="1"/>
  <c r="D6" i="1"/>
  <c r="E5" i="1"/>
  <c r="K13" i="1"/>
  <c r="K14" i="1" s="1"/>
  <c r="C8" i="1"/>
  <c r="N13" i="1"/>
  <c r="N14" i="1" s="1"/>
  <c r="F27" i="1" a="1"/>
  <c r="F27" i="1" s="1"/>
  <c r="F25" i="1" a="1"/>
  <c r="F25" i="1" s="1"/>
  <c r="H25" i="1" s="1"/>
  <c r="F12" i="1"/>
  <c r="H7" i="1"/>
  <c r="D28" i="1" s="1"/>
  <c r="O13" i="1"/>
  <c r="G8" i="1"/>
  <c r="D29" i="1" s="1"/>
  <c r="D27" i="1"/>
  <c r="C6" i="1"/>
  <c r="K12" i="1" s="1"/>
  <c r="D8" i="1"/>
  <c r="C29" i="1" s="1"/>
  <c r="G12" i="1"/>
  <c r="H11" i="1"/>
  <c r="G14" i="1"/>
  <c r="F29" i="1" s="1"/>
  <c r="E7" i="1"/>
  <c r="C28" i="1" s="1"/>
  <c r="E13" i="1"/>
  <c r="E28" i="1" s="1"/>
  <c r="E27" i="1"/>
  <c r="G27" i="1" s="1"/>
  <c r="D14" i="1"/>
  <c r="E29" i="1" s="1"/>
  <c r="H13" i="1"/>
  <c r="F28" i="1" s="1"/>
  <c r="N12" i="1" l="1"/>
  <c r="H6" i="1"/>
  <c r="D31" i="1" s="1"/>
  <c r="D30" i="1"/>
  <c r="D32" i="1" s="1"/>
  <c r="D26" i="1"/>
  <c r="E30" i="1"/>
  <c r="E32" i="1" s="1"/>
  <c r="E31" i="1"/>
  <c r="H12" i="1"/>
  <c r="O12" i="1"/>
  <c r="E6" i="1"/>
  <c r="C31" i="1" s="1"/>
  <c r="L12" i="1"/>
  <c r="M12" i="1" s="1"/>
  <c r="G31" i="1" s="1"/>
  <c r="F30" i="1"/>
  <c r="F32" i="1" s="1"/>
  <c r="H27" i="1"/>
  <c r="M13" i="1"/>
  <c r="G28" i="1" s="1"/>
  <c r="C30" i="1"/>
  <c r="G25" i="1"/>
  <c r="G29" i="1"/>
  <c r="H29" i="1"/>
  <c r="P13" i="1"/>
  <c r="H28" i="1" s="1"/>
  <c r="O14" i="1"/>
  <c r="C26" i="1"/>
  <c r="E26" i="1"/>
  <c r="L14" i="1"/>
  <c r="P12" i="1" l="1"/>
  <c r="H31" i="1" s="1"/>
  <c r="H30" i="1"/>
  <c r="H32" i="1" s="1"/>
  <c r="F31" i="1"/>
  <c r="G30" i="1"/>
  <c r="G32" i="1" s="1"/>
  <c r="C32" i="1"/>
</calcChain>
</file>

<file path=xl/sharedStrings.xml><?xml version="1.0" encoding="utf-8"?>
<sst xmlns="http://schemas.openxmlformats.org/spreadsheetml/2006/main" count="42" uniqueCount="21">
  <si>
    <t xml:space="preserve"> Car manufacturing</t>
  </si>
  <si>
    <t xml:space="preserve">% Change </t>
  </si>
  <si>
    <t>% Change</t>
  </si>
  <si>
    <t>Total</t>
  </si>
  <si>
    <t>Home</t>
  </si>
  <si>
    <t>Export</t>
  </si>
  <si>
    <t>% export</t>
  </si>
  <si>
    <t>CV manufacturing</t>
  </si>
  <si>
    <t>Total Vehicles</t>
  </si>
  <si>
    <t>YTDLY</t>
  </si>
  <si>
    <t>YTD</t>
  </si>
  <si>
    <t xml:space="preserve">Production </t>
  </si>
  <si>
    <t xml:space="preserve">Home </t>
  </si>
  <si>
    <t xml:space="preserve">Export </t>
  </si>
  <si>
    <t xml:space="preserve">% export </t>
  </si>
  <si>
    <t>Engine manufacturing</t>
  </si>
  <si>
    <t>SMMT LTD</t>
  </si>
  <si>
    <t>Cars</t>
  </si>
  <si>
    <t>CV</t>
  </si>
  <si>
    <t xml:space="preserve">Total Vehicles </t>
  </si>
  <si>
    <t xml:space="preserve">% of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</si>
</sst>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rgb="FF5B9BD5"/>
      </right>
      <top/>
      <bottom/>
      <diagonal/>
    </border>
    <border>
      <left/>
      <right style="medium">
        <color rgb="FF548DD4"/>
      </right>
      <top style="medium">
        <color rgb="FF548DD4"/>
      </top>
      <bottom style="medium">
        <color rgb="FF548DD4"/>
      </bottom>
      <diagonal/>
    </border>
    <border>
      <left style="medium">
        <color rgb="FF548DD4"/>
      </left>
      <right style="medium">
        <color rgb="FF5B9BD5"/>
      </right>
      <top style="medium">
        <color rgb="FF548DD4"/>
      </top>
      <bottom style="medium">
        <color rgb="FF548DD4"/>
      </bottom>
      <diagonal/>
    </border>
    <border>
      <left/>
      <right style="medium">
        <color rgb="FF548DD4"/>
      </right>
      <top/>
      <bottom style="medium">
        <color rgb="FF548DD4"/>
      </bottom>
      <diagonal/>
    </border>
    <border>
      <left style="medium">
        <color rgb="FF548DD4"/>
      </left>
      <right style="medium">
        <color rgb="FF5B9BD5"/>
      </right>
      <top style="medium">
        <color rgb="FF548DD4"/>
      </top>
      <bottom style="medium">
        <color rgb="FF5B9BD5"/>
      </bottom>
      <diagonal/>
    </border>
    <border>
      <left style="medium">
        <color rgb="FF5B9BD5"/>
      </left>
      <right style="medium">
        <color rgb="FF548DD4"/>
      </right>
      <top style="medium">
        <color rgb="FF548DD4"/>
      </top>
      <bottom style="medium">
        <color rgb="FF5B9BD5"/>
      </bottom>
      <diagonal/>
    </border>
    <border>
      <left/>
      <right style="medium">
        <color rgb="FF548DD4"/>
      </right>
      <top style="medium">
        <color rgb="FF548DD4"/>
      </top>
      <bottom style="medium">
        <color rgb="FF5B9BD5"/>
      </bottom>
      <diagonal/>
    </border>
    <border>
      <left style="medium">
        <color rgb="FF548DD4"/>
      </left>
      <right style="medium">
        <color rgb="FF5B9BD5"/>
      </right>
      <top/>
      <bottom style="medium">
        <color rgb="FF548DD4"/>
      </bottom>
      <diagonal/>
    </border>
    <border>
      <left style="medium">
        <color rgb="FF548DD4"/>
      </left>
      <right style="medium">
        <color rgb="FF548DD4"/>
      </right>
      <top style="medium">
        <color rgb="FF548DD4"/>
      </top>
      <bottom style="medium">
        <color rgb="FF548DD4"/>
      </bottom>
      <diagonal/>
    </border>
    <border>
      <left style="medium">
        <color rgb="FF5B9BD5"/>
      </left>
      <right style="thin">
        <color rgb="FF5B9BD5"/>
      </right>
      <top style="medium">
        <color rgb="FF5B9BD5"/>
      </top>
      <bottom style="thin">
        <color rgb="FF5B9BD5"/>
      </bottom>
      <diagonal/>
    </border>
    <border>
      <left style="thin">
        <color rgb="FF5B9BD5"/>
      </left>
      <right style="thin">
        <color rgb="FF5B9BD5"/>
      </right>
      <top style="medium">
        <color rgb="FF5B9BD5"/>
      </top>
      <bottom style="thin">
        <color rgb="FF5B9BD5"/>
      </bottom>
      <diagonal/>
    </border>
    <border>
      <left style="thin">
        <color rgb="FF5B9BD5"/>
      </left>
      <right style="medium">
        <color rgb="FF5B9BD5"/>
      </right>
      <top style="medium">
        <color rgb="FF5B9BD5"/>
      </top>
      <bottom style="thin">
        <color rgb="FF5B9BD5"/>
      </bottom>
      <diagonal/>
    </border>
    <border>
      <left style="medium">
        <color rgb="FF548DD4"/>
      </left>
      <right style="medium">
        <color rgb="FF548DD4"/>
      </right>
      <top/>
      <bottom style="medium">
        <color rgb="FF548DD4"/>
      </bottom>
      <diagonal/>
    </border>
    <border>
      <left style="medium">
        <color rgb="FF5B9BD5"/>
      </left>
      <right style="thin">
        <color rgb="FF5B9BD5"/>
      </right>
      <top style="thin">
        <color rgb="FF5B9BD5"/>
      </top>
      <bottom style="thin">
        <color rgb="FF5B9BD5"/>
      </bottom>
      <diagonal/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  <diagonal/>
    </border>
    <border>
      <left style="thin">
        <color rgb="FF5B9BD5"/>
      </left>
      <right style="medium">
        <color rgb="FF5B9BD5"/>
      </right>
      <top style="thin">
        <color rgb="FF5B9BD5"/>
      </top>
      <bottom style="thin">
        <color rgb="FF5B9BD5"/>
      </bottom>
      <diagonal/>
    </border>
    <border>
      <left style="medium">
        <color rgb="FF5B9BD5"/>
      </left>
      <right style="thin">
        <color rgb="FF5B9BD5"/>
      </right>
      <top style="thin">
        <color rgb="FF5B9BD5"/>
      </top>
      <bottom style="medium">
        <color rgb="FF5B9BD5"/>
      </bottom>
      <diagonal/>
    </border>
    <border>
      <left style="medium">
        <color rgb="FF5B9BD5"/>
      </left>
      <right/>
      <top style="medium">
        <color rgb="FF5B9BD5"/>
      </top>
      <bottom/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/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/>
      <right/>
      <top/>
      <bottom style="medium">
        <color rgb="FF548DD4"/>
      </bottom>
      <diagonal/>
    </border>
    <border>
      <left style="medium">
        <color rgb="FF5B9BD5"/>
      </left>
      <right style="medium">
        <color rgb="FF5B9BD5"/>
      </right>
      <top/>
      <bottom style="medium">
        <color rgb="FF5B9BD5"/>
      </bottom>
      <diagonal/>
    </border>
    <border>
      <left style="medium">
        <color rgb="FF5B9BD5"/>
      </left>
      <right style="medium">
        <color rgb="FF548DD4"/>
      </right>
      <top/>
      <bottom style="medium">
        <color rgb="FF548DD4"/>
      </bottom>
      <diagonal/>
    </border>
    <border>
      <left/>
      <right style="medium">
        <color rgb="FF548DD4"/>
      </right>
      <top/>
      <bottom/>
      <diagonal/>
    </border>
    <border>
      <left style="medium">
        <color rgb="FF5B9BD5"/>
      </left>
      <right style="medium">
        <color rgb="FF5B9BD5"/>
      </right>
      <top style="medium">
        <color rgb="FF548DD4"/>
      </top>
      <bottom style="medium">
        <color rgb="FF548DD4"/>
      </bottom>
      <diagonal/>
    </border>
    <border>
      <left style="medium">
        <color rgb="FF5B9BD5"/>
      </left>
      <right/>
      <top/>
      <bottom style="medium">
        <color rgb="FF548DD4"/>
      </bottom>
      <diagonal/>
    </border>
    <border>
      <left style="medium">
        <color rgb="FF5B9BD5"/>
      </left>
      <right style="medium">
        <color rgb="FF548DD4"/>
      </right>
      <top style="medium">
        <color rgb="FF5B9BD5"/>
      </top>
      <bottom style="medium">
        <color rgb="FF5B9BD5"/>
      </bottom>
      <diagonal/>
    </border>
    <border>
      <left/>
      <right style="medium">
        <color rgb="FF548DD4"/>
      </right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/>
      <diagonal/>
    </border>
    <border>
      <left/>
      <right style="medium">
        <color rgb="FF548DD4"/>
      </right>
      <top style="medium">
        <color rgb="FF5B9BD5"/>
      </top>
      <bottom style="medium">
        <color rgb="FF548DD4"/>
      </bottom>
      <diagonal/>
    </border>
    <border>
      <left/>
      <right/>
      <top style="thin">
        <color rgb="FF5B9BD5"/>
      </top>
      <bottom/>
      <diagonal/>
    </border>
    <border>
      <left/>
      <right/>
      <top/>
      <bottom style="thin">
        <color rgb="FF5B9BD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17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0" borderId="0" xfId="0" applyFont="1"/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/>
    </xf>
    <xf numFmtId="17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3" fontId="3" fillId="0" borderId="15" xfId="0" applyNumberFormat="1" applyFont="1" applyBorder="1"/>
    <xf numFmtId="164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top"/>
    </xf>
    <xf numFmtId="17" fontId="4" fillId="0" borderId="4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7" fontId="4" fillId="0" borderId="22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7" fontId="4" fillId="0" borderId="24" xfId="0" applyNumberFormat="1" applyFont="1" applyBorder="1"/>
    <xf numFmtId="0" fontId="4" fillId="0" borderId="1" xfId="0" applyFont="1" applyBorder="1"/>
    <xf numFmtId="0" fontId="4" fillId="0" borderId="25" xfId="0" applyFont="1" applyBorder="1" applyAlignment="1">
      <alignment horizontal="center"/>
    </xf>
    <xf numFmtId="3" fontId="4" fillId="0" borderId="4" xfId="0" applyNumberFormat="1" applyFont="1" applyBorder="1" applyAlignment="1">
      <alignment horizontal="right"/>
    </xf>
    <xf numFmtId="3" fontId="4" fillId="0" borderId="26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22" xfId="0" applyNumberFormat="1" applyFont="1" applyBorder="1"/>
    <xf numFmtId="0" fontId="3" fillId="0" borderId="27" xfId="0" applyFont="1" applyBorder="1" applyAlignment="1">
      <alignment horizontal="center"/>
    </xf>
    <xf numFmtId="164" fontId="3" fillId="0" borderId="22" xfId="0" applyNumberFormat="1" applyFont="1" applyBorder="1"/>
    <xf numFmtId="0" fontId="4" fillId="0" borderId="28" xfId="0" applyFont="1" applyBorder="1" applyAlignment="1">
      <alignment horizontal="center"/>
    </xf>
    <xf numFmtId="3" fontId="4" fillId="0" borderId="29" xfId="0" applyNumberFormat="1" applyFont="1" applyBorder="1" applyAlignment="1">
      <alignment horizontal="right"/>
    </xf>
    <xf numFmtId="3" fontId="4" fillId="0" borderId="30" xfId="0" applyNumberFormat="1" applyFont="1" applyBorder="1" applyAlignment="1">
      <alignment horizontal="right"/>
    </xf>
    <xf numFmtId="3" fontId="4" fillId="0" borderId="31" xfId="0" applyNumberFormat="1" applyFont="1" applyBorder="1" applyAlignment="1">
      <alignment horizontal="right"/>
    </xf>
    <xf numFmtId="164" fontId="3" fillId="0" borderId="23" xfId="0" applyNumberFormat="1" applyFont="1" applyBorder="1" applyAlignment="1">
      <alignment horizontal="right"/>
    </xf>
    <xf numFmtId="164" fontId="3" fillId="0" borderId="24" xfId="0" applyNumberFormat="1" applyFont="1" applyBorder="1"/>
    <xf numFmtId="164" fontId="3" fillId="0" borderId="2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22" xfId="1" applyNumberFormat="1" applyFont="1" applyFill="1" applyBorder="1"/>
    <xf numFmtId="3" fontId="4" fillId="0" borderId="22" xfId="0" applyNumberFormat="1" applyFont="1" applyBorder="1" applyAlignment="1">
      <alignment horizontal="right"/>
    </xf>
    <xf numFmtId="3" fontId="4" fillId="0" borderId="32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0" fontId="3" fillId="0" borderId="22" xfId="0" applyFont="1" applyBorder="1" applyAlignment="1">
      <alignment horizontal="center"/>
    </xf>
    <xf numFmtId="164" fontId="3" fillId="0" borderId="33" xfId="0" applyNumberFormat="1" applyFont="1" applyBorder="1" applyAlignment="1">
      <alignment horizontal="right"/>
    </xf>
    <xf numFmtId="0" fontId="3" fillId="0" borderId="34" xfId="0" applyFont="1" applyBorder="1"/>
    <xf numFmtId="0" fontId="3" fillId="0" borderId="35" xfId="0" applyFont="1" applyBorder="1"/>
    <xf numFmtId="3" fontId="3" fillId="0" borderId="9" xfId="0" applyNumberFormat="1" applyFont="1" applyBorder="1" applyAlignment="1">
      <alignment horizontal="right" vertical="top"/>
    </xf>
    <xf numFmtId="9" fontId="3" fillId="0" borderId="0" xfId="1" applyFont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DS\UK%20PRODUCTION\Pie\Pie%20Summary%20Database\PR_PRO_DEMO_NEW.xlsx" TargetMode="External"/><Relationship Id="rId1" Type="http://schemas.openxmlformats.org/officeDocument/2006/relationships/externalLinkPath" Target="/ADS/UK%20PRODUCTION/Pie/Pie%20Summary%20Database/PR_PRO_DEMO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W_PR_PRO_DEMO"/>
      <sheetName val="PR_PRO_DEMO"/>
    </sheetNames>
    <sheetDataSet>
      <sheetData sheetId="0">
        <row r="1">
          <cell r="A1" t="str">
            <v>Vehicle Type</v>
          </cell>
          <cell r="B1" t="str">
            <v>Manufacturing</v>
          </cell>
          <cell r="C1" t="str">
            <v>Period</v>
          </cell>
          <cell r="D1" t="str">
            <v>Sum</v>
          </cell>
        </row>
        <row r="2">
          <cell r="A2" t="str">
            <v>CARS</v>
          </cell>
          <cell r="B2" t="str">
            <v>Total</v>
          </cell>
          <cell r="C2" t="str">
            <v>Apr-24</v>
          </cell>
          <cell r="D2">
            <v>61820</v>
          </cell>
        </row>
        <row r="3">
          <cell r="A3" t="str">
            <v>CARS</v>
          </cell>
          <cell r="B3" t="str">
            <v>Total</v>
          </cell>
          <cell r="C3" t="str">
            <v>Apr-25</v>
          </cell>
          <cell r="D3">
            <v>56534</v>
          </cell>
        </row>
        <row r="4">
          <cell r="A4" t="str">
            <v>CARS</v>
          </cell>
          <cell r="B4" t="str">
            <v>Total</v>
          </cell>
          <cell r="C4" t="str">
            <v>Feb-24</v>
          </cell>
          <cell r="D4">
            <v>79907</v>
          </cell>
        </row>
        <row r="5">
          <cell r="A5" t="str">
            <v>CARS</v>
          </cell>
          <cell r="B5" t="str">
            <v>Total</v>
          </cell>
          <cell r="C5" t="str">
            <v>Feb-25</v>
          </cell>
          <cell r="D5">
            <v>73814</v>
          </cell>
        </row>
        <row r="6">
          <cell r="A6" t="str">
            <v>CARS</v>
          </cell>
          <cell r="B6" t="str">
            <v>Total</v>
          </cell>
          <cell r="C6" t="str">
            <v>Jan-24</v>
          </cell>
          <cell r="D6">
            <v>82997</v>
          </cell>
        </row>
        <row r="7">
          <cell r="A7" t="str">
            <v>CARS</v>
          </cell>
          <cell r="B7" t="str">
            <v>Total</v>
          </cell>
          <cell r="C7" t="str">
            <v>Jan-25</v>
          </cell>
          <cell r="D7">
            <v>71104</v>
          </cell>
        </row>
        <row r="8">
          <cell r="A8" t="str">
            <v>CARS</v>
          </cell>
          <cell r="B8" t="str">
            <v>Total</v>
          </cell>
          <cell r="C8" t="str">
            <v>Jun-24</v>
          </cell>
          <cell r="D8">
            <v>62231</v>
          </cell>
        </row>
        <row r="9">
          <cell r="A9" t="str">
            <v>CARS</v>
          </cell>
          <cell r="B9" t="str">
            <v>Total</v>
          </cell>
          <cell r="C9" t="str">
            <v>Jun-25</v>
          </cell>
          <cell r="D9">
            <v>66317</v>
          </cell>
        </row>
        <row r="10">
          <cell r="A10" t="str">
            <v>CARS</v>
          </cell>
          <cell r="B10" t="str">
            <v>Total</v>
          </cell>
          <cell r="C10" t="str">
            <v>Mar-24</v>
          </cell>
          <cell r="D10">
            <v>59467</v>
          </cell>
        </row>
        <row r="11">
          <cell r="A11" t="str">
            <v>CARS</v>
          </cell>
          <cell r="B11" t="str">
            <v>Total</v>
          </cell>
          <cell r="C11" t="str">
            <v>Mar-25</v>
          </cell>
          <cell r="D11">
            <v>70318</v>
          </cell>
        </row>
        <row r="12">
          <cell r="A12" t="str">
            <v>CARS</v>
          </cell>
          <cell r="B12" t="str">
            <v>Total</v>
          </cell>
          <cell r="C12" t="str">
            <v>May-24</v>
          </cell>
          <cell r="D12">
            <v>69652</v>
          </cell>
        </row>
        <row r="13">
          <cell r="A13" t="str">
            <v>CARS</v>
          </cell>
          <cell r="B13" t="str">
            <v>Total</v>
          </cell>
          <cell r="C13" t="str">
            <v>May-25</v>
          </cell>
          <cell r="D13">
            <v>47723</v>
          </cell>
        </row>
        <row r="14">
          <cell r="A14" t="str">
            <v>CARS</v>
          </cell>
          <cell r="B14" t="str">
            <v>Export</v>
          </cell>
          <cell r="C14" t="str">
            <v>Apr-24</v>
          </cell>
          <cell r="D14">
            <v>47799</v>
          </cell>
        </row>
        <row r="15">
          <cell r="A15" t="str">
            <v>CARS</v>
          </cell>
          <cell r="B15" t="str">
            <v>Export</v>
          </cell>
          <cell r="C15" t="str">
            <v>Apr-25</v>
          </cell>
          <cell r="D15">
            <v>42972</v>
          </cell>
        </row>
        <row r="16">
          <cell r="A16" t="str">
            <v>CARS</v>
          </cell>
          <cell r="B16" t="str">
            <v>Export</v>
          </cell>
          <cell r="C16" t="str">
            <v>Feb-24</v>
          </cell>
          <cell r="D16">
            <v>59249</v>
          </cell>
        </row>
        <row r="17">
          <cell r="A17" t="str">
            <v>CARS</v>
          </cell>
          <cell r="B17" t="str">
            <v>Export</v>
          </cell>
          <cell r="C17" t="str">
            <v>Feb-25</v>
          </cell>
          <cell r="D17">
            <v>60034</v>
          </cell>
        </row>
        <row r="18">
          <cell r="A18" t="str">
            <v>CARS</v>
          </cell>
          <cell r="B18" t="str">
            <v>Export</v>
          </cell>
          <cell r="C18" t="str">
            <v>Jan-24</v>
          </cell>
          <cell r="D18">
            <v>62938</v>
          </cell>
        </row>
        <row r="19">
          <cell r="A19" t="str">
            <v>CARS</v>
          </cell>
          <cell r="B19" t="str">
            <v>Export</v>
          </cell>
          <cell r="C19" t="str">
            <v>Jan-25</v>
          </cell>
          <cell r="D19">
            <v>57140</v>
          </cell>
        </row>
        <row r="20">
          <cell r="A20" t="str">
            <v>CARS</v>
          </cell>
          <cell r="B20" t="str">
            <v>Export</v>
          </cell>
          <cell r="C20" t="str">
            <v>Jun-24</v>
          </cell>
          <cell r="D20">
            <v>48561</v>
          </cell>
        </row>
        <row r="21">
          <cell r="A21" t="str">
            <v>CARS</v>
          </cell>
          <cell r="B21" t="str">
            <v>Export</v>
          </cell>
          <cell r="C21" t="str">
            <v>Jun-25</v>
          </cell>
          <cell r="D21">
            <v>47575</v>
          </cell>
        </row>
        <row r="22">
          <cell r="A22" t="str">
            <v>CARS</v>
          </cell>
          <cell r="B22" t="str">
            <v>Export</v>
          </cell>
          <cell r="C22" t="str">
            <v>Mar-24</v>
          </cell>
          <cell r="D22">
            <v>39472</v>
          </cell>
        </row>
        <row r="23">
          <cell r="A23" t="str">
            <v>CARS</v>
          </cell>
          <cell r="B23" t="str">
            <v>Export</v>
          </cell>
          <cell r="C23" t="str">
            <v>Mar-25</v>
          </cell>
          <cell r="D23">
            <v>51539</v>
          </cell>
        </row>
        <row r="24">
          <cell r="A24" t="str">
            <v>CARS</v>
          </cell>
          <cell r="B24" t="str">
            <v>Export</v>
          </cell>
          <cell r="C24" t="str">
            <v>May-24</v>
          </cell>
          <cell r="D24">
            <v>51898</v>
          </cell>
        </row>
        <row r="25">
          <cell r="A25" t="str">
            <v>CARS</v>
          </cell>
          <cell r="B25" t="str">
            <v>Export</v>
          </cell>
          <cell r="C25" t="str">
            <v>May-25</v>
          </cell>
          <cell r="D25">
            <v>37448</v>
          </cell>
        </row>
        <row r="26">
          <cell r="A26" t="str">
            <v>CVS</v>
          </cell>
          <cell r="B26" t="str">
            <v>Total</v>
          </cell>
          <cell r="C26" t="str">
            <v>Apr-24</v>
          </cell>
          <cell r="D26">
            <v>8499</v>
          </cell>
        </row>
        <row r="27">
          <cell r="A27" t="str">
            <v>CVS</v>
          </cell>
          <cell r="B27" t="str">
            <v>Total</v>
          </cell>
          <cell r="C27" t="str">
            <v>Apr-25</v>
          </cell>
          <cell r="D27">
            <v>2669</v>
          </cell>
        </row>
        <row r="28">
          <cell r="A28" t="str">
            <v>CVS</v>
          </cell>
          <cell r="B28" t="str">
            <v>Total</v>
          </cell>
          <cell r="C28" t="str">
            <v>Feb-24</v>
          </cell>
          <cell r="D28">
            <v>13058</v>
          </cell>
        </row>
        <row r="29">
          <cell r="A29" t="str">
            <v>CVS</v>
          </cell>
          <cell r="B29" t="str">
            <v>Total</v>
          </cell>
          <cell r="C29" t="str">
            <v>Feb-25</v>
          </cell>
          <cell r="D29">
            <v>8369</v>
          </cell>
        </row>
        <row r="30">
          <cell r="A30" t="str">
            <v>CVS</v>
          </cell>
          <cell r="B30" t="str">
            <v>Total</v>
          </cell>
          <cell r="C30" t="str">
            <v>Jan-24</v>
          </cell>
          <cell r="D30">
            <v>11814</v>
          </cell>
        </row>
        <row r="31">
          <cell r="A31" t="str">
            <v>CVS</v>
          </cell>
          <cell r="B31" t="str">
            <v>Total</v>
          </cell>
          <cell r="C31" t="str">
            <v>Jan-25</v>
          </cell>
          <cell r="D31">
            <v>6908</v>
          </cell>
        </row>
        <row r="32">
          <cell r="A32" t="str">
            <v>CVS</v>
          </cell>
          <cell r="B32" t="str">
            <v>Total</v>
          </cell>
          <cell r="C32" t="str">
            <v>Jun-24</v>
          </cell>
          <cell r="D32">
            <v>11600</v>
          </cell>
        </row>
        <row r="33">
          <cell r="A33" t="str">
            <v>CVS</v>
          </cell>
          <cell r="B33" t="str">
            <v>Total</v>
          </cell>
          <cell r="C33" t="str">
            <v>Jun-25</v>
          </cell>
          <cell r="D33">
            <v>2689</v>
          </cell>
        </row>
        <row r="34">
          <cell r="A34" t="str">
            <v>CVS</v>
          </cell>
          <cell r="B34" t="str">
            <v>Total</v>
          </cell>
          <cell r="C34" t="str">
            <v>Mar-24</v>
          </cell>
          <cell r="D34">
            <v>8040</v>
          </cell>
        </row>
        <row r="35">
          <cell r="A35" t="str">
            <v>CVS</v>
          </cell>
          <cell r="B35" t="str">
            <v>Total</v>
          </cell>
          <cell r="C35" t="str">
            <v>Mar-25</v>
          </cell>
          <cell r="D35">
            <v>8700</v>
          </cell>
        </row>
        <row r="36">
          <cell r="A36" t="str">
            <v>CVS</v>
          </cell>
          <cell r="B36" t="str">
            <v>Total</v>
          </cell>
          <cell r="C36" t="str">
            <v>May-24</v>
          </cell>
          <cell r="D36">
            <v>4498</v>
          </cell>
        </row>
        <row r="37">
          <cell r="A37" t="str">
            <v>CVS</v>
          </cell>
          <cell r="B37" t="str">
            <v>Total</v>
          </cell>
          <cell r="C37" t="str">
            <v>May-25</v>
          </cell>
          <cell r="D37">
            <v>2087</v>
          </cell>
        </row>
        <row r="38">
          <cell r="A38" t="str">
            <v>CVS</v>
          </cell>
          <cell r="B38" t="str">
            <v>Export</v>
          </cell>
          <cell r="C38" t="str">
            <v>Apr-24</v>
          </cell>
          <cell r="D38">
            <v>5601</v>
          </cell>
        </row>
        <row r="39">
          <cell r="A39" t="str">
            <v>CVS</v>
          </cell>
          <cell r="B39" t="str">
            <v>Export</v>
          </cell>
          <cell r="C39" t="str">
            <v>Apr-25</v>
          </cell>
          <cell r="D39">
            <v>1354</v>
          </cell>
        </row>
        <row r="40">
          <cell r="A40" t="str">
            <v>CVS</v>
          </cell>
          <cell r="B40" t="str">
            <v>Export</v>
          </cell>
          <cell r="C40" t="str">
            <v>Feb-24</v>
          </cell>
          <cell r="D40">
            <v>10044</v>
          </cell>
        </row>
        <row r="41">
          <cell r="A41" t="str">
            <v>CVS</v>
          </cell>
          <cell r="B41" t="str">
            <v>Export</v>
          </cell>
          <cell r="C41" t="str">
            <v>Feb-25</v>
          </cell>
          <cell r="D41">
            <v>3743</v>
          </cell>
        </row>
        <row r="42">
          <cell r="A42" t="str">
            <v>CVS</v>
          </cell>
          <cell r="B42" t="str">
            <v>Export</v>
          </cell>
          <cell r="C42" t="str">
            <v>Jan-24</v>
          </cell>
          <cell r="D42">
            <v>7972</v>
          </cell>
        </row>
        <row r="43">
          <cell r="A43" t="str">
            <v>CVS</v>
          </cell>
          <cell r="B43" t="str">
            <v>Export</v>
          </cell>
          <cell r="C43" t="str">
            <v>Jan-25</v>
          </cell>
          <cell r="D43">
            <v>4259</v>
          </cell>
        </row>
        <row r="44">
          <cell r="A44" t="str">
            <v>CVS</v>
          </cell>
          <cell r="B44" t="str">
            <v>Export</v>
          </cell>
          <cell r="C44" t="str">
            <v>Jun-24</v>
          </cell>
          <cell r="D44">
            <v>7492</v>
          </cell>
        </row>
        <row r="45">
          <cell r="A45" t="str">
            <v>CVS</v>
          </cell>
          <cell r="B45" t="str">
            <v>Export</v>
          </cell>
          <cell r="C45" t="str">
            <v>Jun-25</v>
          </cell>
          <cell r="D45">
            <v>1108</v>
          </cell>
        </row>
        <row r="46">
          <cell r="A46" t="str">
            <v>CVS</v>
          </cell>
          <cell r="B46" t="str">
            <v>Export</v>
          </cell>
          <cell r="C46" t="str">
            <v>Mar-24</v>
          </cell>
          <cell r="D46">
            <v>5107</v>
          </cell>
        </row>
        <row r="47">
          <cell r="A47" t="str">
            <v>CVS</v>
          </cell>
          <cell r="B47" t="str">
            <v>Export</v>
          </cell>
          <cell r="C47" t="str">
            <v>Mar-25</v>
          </cell>
          <cell r="D47">
            <v>3482</v>
          </cell>
        </row>
        <row r="48">
          <cell r="A48" t="str">
            <v>CVS</v>
          </cell>
          <cell r="B48" t="str">
            <v>Export</v>
          </cell>
          <cell r="C48" t="str">
            <v>May-24</v>
          </cell>
          <cell r="D48">
            <v>3052</v>
          </cell>
        </row>
        <row r="49">
          <cell r="A49" t="str">
            <v>CVS</v>
          </cell>
          <cell r="B49" t="str">
            <v>Export</v>
          </cell>
          <cell r="C49" t="str">
            <v>May-25</v>
          </cell>
          <cell r="D49">
            <v>864</v>
          </cell>
        </row>
        <row r="50">
          <cell r="A50" t="str">
            <v>CARS</v>
          </cell>
          <cell r="B50" t="str">
            <v>Total</v>
          </cell>
          <cell r="C50" t="str">
            <v>YTD-24</v>
          </cell>
          <cell r="D50">
            <v>416074</v>
          </cell>
        </row>
        <row r="51">
          <cell r="A51" t="str">
            <v>CARS</v>
          </cell>
          <cell r="B51" t="str">
            <v>Total</v>
          </cell>
          <cell r="C51" t="str">
            <v>YTD-25</v>
          </cell>
          <cell r="D51">
            <v>385810</v>
          </cell>
        </row>
        <row r="52">
          <cell r="A52" t="str">
            <v>CARS</v>
          </cell>
          <cell r="B52" t="str">
            <v>Export</v>
          </cell>
          <cell r="C52" t="str">
            <v>YTD-24</v>
          </cell>
          <cell r="D52">
            <v>309917</v>
          </cell>
        </row>
        <row r="53">
          <cell r="A53" t="str">
            <v>CARS</v>
          </cell>
          <cell r="B53" t="str">
            <v>Export</v>
          </cell>
          <cell r="C53" t="str">
            <v>YTD-25</v>
          </cell>
          <cell r="D53">
            <v>296708</v>
          </cell>
        </row>
        <row r="54">
          <cell r="A54" t="str">
            <v>CVS</v>
          </cell>
          <cell r="B54" t="str">
            <v>Total</v>
          </cell>
          <cell r="C54" t="str">
            <v>YTD-24</v>
          </cell>
          <cell r="D54">
            <v>57509</v>
          </cell>
        </row>
        <row r="55">
          <cell r="A55" t="str">
            <v>CVS</v>
          </cell>
          <cell r="B55" t="str">
            <v>Total</v>
          </cell>
          <cell r="C55" t="str">
            <v>YTD-25</v>
          </cell>
          <cell r="D55">
            <v>31422</v>
          </cell>
        </row>
        <row r="56">
          <cell r="A56" t="str">
            <v>CVS</v>
          </cell>
          <cell r="B56" t="str">
            <v>Export</v>
          </cell>
          <cell r="C56" t="str">
            <v>YTD-24</v>
          </cell>
          <cell r="D56">
            <v>39268</v>
          </cell>
        </row>
        <row r="57">
          <cell r="A57" t="str">
            <v>CVS</v>
          </cell>
          <cell r="B57" t="str">
            <v>Export</v>
          </cell>
          <cell r="C57" t="str">
            <v>YTD-25</v>
          </cell>
          <cell r="D57">
            <v>14810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A8BB-7745-42E6-86C1-0A30534B5364}">
  <dimension ref="A2:P37"/>
  <sheetViews>
    <sheetView tabSelected="1" topLeftCell="A7" workbookViewId="0">
      <selection activeCell="J10" sqref="J10:P14"/>
    </sheetView>
  </sheetViews>
  <sheetFormatPr defaultColWidth="9.21875" defaultRowHeight="13.2" x14ac:dyDescent="0.25"/>
  <cols>
    <col min="1" max="1" width="9.21875" style="1"/>
    <col min="2" max="2" width="19.21875" style="1" bestFit="1" customWidth="1"/>
    <col min="3" max="3" width="8.5546875" style="1" customWidth="1"/>
    <col min="4" max="4" width="11.44140625" style="1" bestFit="1" customWidth="1"/>
    <col min="5" max="5" width="12" style="1" customWidth="1"/>
    <col min="6" max="7" width="9.21875" style="1" bestFit="1"/>
    <col min="8" max="8" width="9.5546875" style="1" bestFit="1" customWidth="1"/>
    <col min="9" max="9" width="9.21875" style="1"/>
    <col min="10" max="10" width="12.44140625" style="1" bestFit="1" customWidth="1"/>
    <col min="11" max="12" width="6.5546875" style="1" bestFit="1" customWidth="1"/>
    <col min="13" max="13" width="9.21875" style="1" bestFit="1"/>
    <col min="14" max="14" width="9.77734375" style="1" customWidth="1"/>
    <col min="15" max="15" width="9.21875" style="1"/>
    <col min="16" max="16" width="9.21875" style="1" bestFit="1"/>
    <col min="17" max="16384" width="9.21875" style="1"/>
  </cols>
  <sheetData>
    <row r="2" spans="1:16" ht="12.45" x14ac:dyDescent="0.25">
      <c r="C2" s="2"/>
    </row>
    <row r="3" spans="1:16" ht="13.05" thickBot="1" x14ac:dyDescent="0.3"/>
    <row r="4" spans="1:16" s="2" customFormat="1" ht="13.05" thickBot="1" x14ac:dyDescent="0.3">
      <c r="A4" s="3"/>
      <c r="B4" s="4" t="s">
        <v>0</v>
      </c>
      <c r="C4" s="5" t="str">
        <f ca="1">TEXT(EOMONTH(TODAY(),-2)+1,"mmm")&amp;"-"&amp;TEXT(EOMONTH(TODAY(),-14)+1,"yy")</f>
        <v>Jun-24</v>
      </c>
      <c r="D4" s="5" t="str">
        <f ca="1">TEXT(EOMONTH(TODAY(),-2)+1,"mmm")&amp;"-"&amp;TEXT(EOMONTH(TODAY(),-2)+1,"yy")</f>
        <v>Jun-25</v>
      </c>
      <c r="E4" s="6" t="s">
        <v>1</v>
      </c>
      <c r="F4" s="7" t="str">
        <f ca="1">"YTD-"&amp;TEXT(EOMONTH(TODAY(),-14)+1,"yy")</f>
        <v>YTD-24</v>
      </c>
      <c r="G4" s="7" t="str">
        <f ca="1">"YTD-"&amp;TEXT(EOMONTH(TODAY(),-2)+1,"yy")</f>
        <v>YTD-25</v>
      </c>
      <c r="H4" s="6" t="s">
        <v>2</v>
      </c>
      <c r="J4" s="8"/>
      <c r="K4" s="8"/>
      <c r="N4" s="8"/>
    </row>
    <row r="5" spans="1:16" ht="13.05" thickBot="1" x14ac:dyDescent="0.3">
      <c r="A5" s="9"/>
      <c r="B5" s="10" t="s">
        <v>3</v>
      </c>
      <c r="C5" s="11">
        <f t="array" aca="1" ref="C5" ca="1">IFERROR(INDEX([1]RAW_PR_PRO_DEMO!$D:$D, MATCH("CARS"&amp;B5&amp;C4,[1]RAW_PR_PRO_DEMO!$A:$A&amp;[1]RAW_PR_PRO_DEMO!$B:$B&amp;[1]RAW_PR_PRO_DEMO!$C:$C, 0)   ),0)</f>
        <v>62231</v>
      </c>
      <c r="D5" s="11">
        <f t="array" aca="1" ref="D5" ca="1">IFERROR(INDEX([1]RAW_PR_PRO_DEMO!$D:$D, MATCH("CARS"&amp;B5&amp;D4,[1]RAW_PR_PRO_DEMO!$A:$A&amp;[1]RAW_PR_PRO_DEMO!$B:$B&amp;[1]RAW_PR_PRO_DEMO!$C:$C, 0)   ),0)</f>
        <v>66317</v>
      </c>
      <c r="E5" s="12">
        <f ca="1">IFERROR(+((D5-C5)/C5),0)</f>
        <v>6.5658594591120181E-2</v>
      </c>
      <c r="F5" s="11">
        <f t="array" aca="1" ref="F5" ca="1">IFERROR(INDEX([1]RAW_PR_PRO_DEMO!$D:$D, MATCH("CARS"&amp;B5&amp;F4,[1]RAW_PR_PRO_DEMO!$A:$A&amp;[1]RAW_PR_PRO_DEMO!$B:$B&amp;[1]RAW_PR_PRO_DEMO!$C:$C, 0)   ),0)</f>
        <v>416074</v>
      </c>
      <c r="G5" s="11">
        <f t="array" aca="1" ref="G5" ca="1">IFERROR(INDEX([1]RAW_PR_PRO_DEMO!$D:$D, MATCH("CARS"&amp;B5&amp;G4,[1]RAW_PR_PRO_DEMO!$A:$A&amp;[1]RAW_PR_PRO_DEMO!$B:$B&amp;[1]RAW_PR_PRO_DEMO!$C:$C, 0)   ),0)</f>
        <v>385810</v>
      </c>
      <c r="H5" s="12">
        <f ca="1">IFERROR(+((G5-F5)/F5),0)</f>
        <v>-7.2737061195844971E-2</v>
      </c>
    </row>
    <row r="6" spans="1:16" ht="13.05" thickBot="1" x14ac:dyDescent="0.3">
      <c r="A6" s="9"/>
      <c r="B6" s="10" t="s">
        <v>4</v>
      </c>
      <c r="C6" s="11">
        <f ca="1">C5-C7</f>
        <v>13670</v>
      </c>
      <c r="D6" s="11">
        <f ca="1">D5-D7</f>
        <v>18742</v>
      </c>
      <c r="E6" s="12">
        <f t="shared" ref="E6:E7" ca="1" si="0">IFERROR(+((D6-C6)/C6),0)</f>
        <v>0.37103145574250185</v>
      </c>
      <c r="F6" s="11">
        <f ca="1">F5-F7</f>
        <v>106157</v>
      </c>
      <c r="G6" s="11">
        <f ca="1">G5-G7</f>
        <v>89102</v>
      </c>
      <c r="H6" s="12">
        <f t="shared" ref="H6:H7" ca="1" si="1">IFERROR(+((G6-F6)/F6),0)</f>
        <v>-0.16065827029776653</v>
      </c>
    </row>
    <row r="7" spans="1:16" ht="13.05" thickBot="1" x14ac:dyDescent="0.3">
      <c r="A7" s="9"/>
      <c r="B7" s="10" t="s">
        <v>5</v>
      </c>
      <c r="C7" s="11">
        <f t="array" aca="1" ref="C7" ca="1">IFERROR(INDEX([1]RAW_PR_PRO_DEMO!$D:$D, MATCH("CARS"&amp;B7&amp;C4,[1]RAW_PR_PRO_DEMO!$A:$A&amp;[1]RAW_PR_PRO_DEMO!$B:$B&amp;[1]RAW_PR_PRO_DEMO!$C:$C, 0)   ),0)</f>
        <v>48561</v>
      </c>
      <c r="D7" s="11">
        <f t="array" aca="1" ref="D7" ca="1">IFERROR(INDEX([1]RAW_PR_PRO_DEMO!$D:$D, MATCH("CARS"&amp;B7&amp;D4,[1]RAW_PR_PRO_DEMO!$A:$A&amp;[1]RAW_PR_PRO_DEMO!$B:$B&amp;[1]RAW_PR_PRO_DEMO!$C:$C, 0)   ),0)</f>
        <v>47575</v>
      </c>
      <c r="E7" s="12">
        <f t="shared" ca="1" si="0"/>
        <v>-2.0304359465414631E-2</v>
      </c>
      <c r="F7" s="11">
        <f t="array" aca="1" ref="F7" ca="1">IFERROR(INDEX([1]RAW_PR_PRO_DEMO!$D:$D, MATCH("CARS"&amp;B7&amp;F4,[1]RAW_PR_PRO_DEMO!$A:$A&amp;[1]RAW_PR_PRO_DEMO!$B:$B&amp;[1]RAW_PR_PRO_DEMO!$C:$C, 0)   ),0)</f>
        <v>309917</v>
      </c>
      <c r="G7" s="11">
        <f t="array" aca="1" ref="G7" ca="1">IFERROR(INDEX([1]RAW_PR_PRO_DEMO!$D:$D, MATCH("CARS"&amp;B7&amp;G4,[1]RAW_PR_PRO_DEMO!$A:$A&amp;[1]RAW_PR_PRO_DEMO!$B:$B&amp;[1]RAW_PR_PRO_DEMO!$C:$C, 0)   ),0)</f>
        <v>296708</v>
      </c>
      <c r="H7" s="12">
        <f t="shared" ca="1" si="1"/>
        <v>-4.2621088872181905E-2</v>
      </c>
    </row>
    <row r="8" spans="1:16" ht="13.05" thickBot="1" x14ac:dyDescent="0.3">
      <c r="A8" s="9"/>
      <c r="B8" s="13" t="s">
        <v>6</v>
      </c>
      <c r="C8" s="14">
        <f ca="1">IFERROR(C7/C5,0)</f>
        <v>0.78033455994600764</v>
      </c>
      <c r="D8" s="15">
        <f ca="1">IFERROR(D7/D5,0)</f>
        <v>0.7173876984785198</v>
      </c>
      <c r="E8" s="16"/>
      <c r="F8" s="15">
        <f ca="1">F7/F5</f>
        <v>0.74486028927546544</v>
      </c>
      <c r="G8" s="15">
        <f ca="1">G7/G5</f>
        <v>0.76905212410253754</v>
      </c>
      <c r="H8" s="16"/>
    </row>
    <row r="9" spans="1:16" ht="13.05" thickBot="1" x14ac:dyDescent="0.3">
      <c r="C9" s="17"/>
      <c r="D9" s="17"/>
      <c r="E9" s="17"/>
      <c r="F9" s="17"/>
      <c r="G9" s="17"/>
      <c r="H9" s="17"/>
    </row>
    <row r="10" spans="1:16" s="2" customFormat="1" ht="13.05" thickBot="1" x14ac:dyDescent="0.3">
      <c r="B10" s="18" t="s">
        <v>7</v>
      </c>
      <c r="C10" s="5" t="str">
        <f ca="1">TEXT(EOMONTH(TODAY(),-2)+1,"mmm")&amp;"-"&amp;TEXT(EOMONTH(TODAY(),-14)+1,"yy")</f>
        <v>Jun-24</v>
      </c>
      <c r="D10" s="5" t="str">
        <f ca="1">TEXT(EOMONTH(TODAY(),-2)+1,"mmm")&amp;"-"&amp;TEXT(EOMONTH(TODAY(),-2)+1,"yy")</f>
        <v>Jun-25</v>
      </c>
      <c r="E10" s="7" t="s">
        <v>1</v>
      </c>
      <c r="F10" s="7" t="str">
        <f ca="1">"YTD-"&amp;TEXT(EOMONTH(TODAY(),-14)+1,"yy")</f>
        <v>YTD-24</v>
      </c>
      <c r="G10" s="7" t="str">
        <f ca="1">"YTD-"&amp;TEXT(EOMONTH(TODAY(),-2)+1,"yy")</f>
        <v>YTD-25</v>
      </c>
      <c r="H10" s="7" t="s">
        <v>2</v>
      </c>
      <c r="J10" s="19" t="s">
        <v>8</v>
      </c>
      <c r="K10" s="20" t="str">
        <f ca="1">C4</f>
        <v>Jun-24</v>
      </c>
      <c r="L10" s="20" t="str">
        <f ca="1">D4</f>
        <v>Jun-25</v>
      </c>
      <c r="M10" s="20" t="s">
        <v>2</v>
      </c>
      <c r="N10" s="21" t="s">
        <v>9</v>
      </c>
      <c r="O10" s="21" t="s">
        <v>10</v>
      </c>
      <c r="P10" s="22" t="s">
        <v>2</v>
      </c>
    </row>
    <row r="11" spans="1:16" ht="13.05" thickBot="1" x14ac:dyDescent="0.3">
      <c r="B11" s="23" t="s">
        <v>3</v>
      </c>
      <c r="C11" s="11">
        <f t="array" aca="1" ref="C11" ca="1">IFERROR(INDEX([1]RAW_PR_PRO_DEMO!$D:$D, MATCH("CVS"&amp;B11&amp;C10,[1]RAW_PR_PRO_DEMO!$A:$A&amp;[1]RAW_PR_PRO_DEMO!$B:$B&amp;[1]RAW_PR_PRO_DEMO!$C:$C, 0)   ),0)</f>
        <v>11600</v>
      </c>
      <c r="D11" s="11">
        <f t="array" aca="1" ref="D11" ca="1">IFERROR(INDEX([1]RAW_PR_PRO_DEMO!$D:$D, MATCH("CVS"&amp;B11&amp;D10,[1]RAW_PR_PRO_DEMO!$A:$A&amp;[1]RAW_PR_PRO_DEMO!$B:$B&amp;[1]RAW_PR_PRO_DEMO!$C:$C, 0)   ),0)</f>
        <v>2689</v>
      </c>
      <c r="E11" s="12">
        <f ca="1">IFERROR(+((D11-C11)/C11),0)</f>
        <v>-0.76818965517241378</v>
      </c>
      <c r="F11" s="11">
        <f t="array" aca="1" ref="F11" ca="1">IFERROR(INDEX([1]RAW_PR_PRO_DEMO!$D:$D, MATCH("CVS"&amp;B11&amp;F10,[1]RAW_PR_PRO_DEMO!$A:$A&amp;[1]RAW_PR_PRO_DEMO!$B:$B&amp;[1]RAW_PR_PRO_DEMO!$C:$C, 0)   ),0)</f>
        <v>57509</v>
      </c>
      <c r="G11" s="11">
        <f t="array" aca="1" ref="G11" ca="1">IFERROR(INDEX([1]RAW_PR_PRO_DEMO!$D:$D, MATCH("CVS"&amp;B11&amp;G10,[1]RAW_PR_PRO_DEMO!$A:$A&amp;[1]RAW_PR_PRO_DEMO!$B:$B&amp;[1]RAW_PR_PRO_DEMO!$C:$C, 0)   ),0)</f>
        <v>31422</v>
      </c>
      <c r="H11" s="12">
        <f ca="1">IFERROR(+((G11-F11)/F11),0)</f>
        <v>-0.45361595576344571</v>
      </c>
      <c r="J11" s="24" t="s">
        <v>11</v>
      </c>
      <c r="K11" s="25">
        <f ca="1">SUM($C$5,$C$11)</f>
        <v>73831</v>
      </c>
      <c r="L11" s="25">
        <f ca="1">SUM(D5+D11)</f>
        <v>69006</v>
      </c>
      <c r="M11" s="26">
        <f ca="1">IFERROR(+((L11-K11)/K11),0)</f>
        <v>-6.5351952431905294E-2</v>
      </c>
      <c r="N11" s="25">
        <f ca="1">SUM(F5,F11)</f>
        <v>473583</v>
      </c>
      <c r="O11" s="25">
        <f ca="1">SUM(G5+G11)</f>
        <v>417232</v>
      </c>
      <c r="P11" s="27">
        <f ca="1">IFERROR(+((O11-N11)/N11),0)</f>
        <v>-0.11898864612961192</v>
      </c>
    </row>
    <row r="12" spans="1:16" ht="13.05" thickBot="1" x14ac:dyDescent="0.3">
      <c r="B12" s="23" t="s">
        <v>4</v>
      </c>
      <c r="C12" s="11">
        <f ca="1">C11-C13</f>
        <v>4108</v>
      </c>
      <c r="D12" s="11">
        <f ca="1">D11-D13</f>
        <v>1581</v>
      </c>
      <c r="E12" s="12">
        <f ca="1">IFERROR(+((D12-C12)/C12),0)</f>
        <v>-0.61514118792599803</v>
      </c>
      <c r="F12" s="11">
        <f ca="1">F11-F13</f>
        <v>18241</v>
      </c>
      <c r="G12" s="11">
        <f ca="1">G11-G13</f>
        <v>16612</v>
      </c>
      <c r="H12" s="12">
        <f t="shared" ref="H12:H13" ca="1" si="2">IFERROR(+((G12-F12)/F12),0)</f>
        <v>-8.9304314456444267E-2</v>
      </c>
      <c r="J12" s="24" t="s">
        <v>12</v>
      </c>
      <c r="K12" s="25">
        <f ca="1">SUM(C6,C12)</f>
        <v>17778</v>
      </c>
      <c r="L12" s="25">
        <f ca="1">SUM(D6,D12)</f>
        <v>20323</v>
      </c>
      <c r="M12" s="26">
        <f ca="1">IFERROR(+((L12-K12)/K12),0)</f>
        <v>0.14315446056924289</v>
      </c>
      <c r="N12" s="25">
        <f ca="1">SUM(F6,F12)</f>
        <v>124398</v>
      </c>
      <c r="O12" s="25">
        <f ca="1">SUM(G6,G12)</f>
        <v>105714</v>
      </c>
      <c r="P12" s="27">
        <f ca="1">IFERROR(+((O12-N12)/N12),0)</f>
        <v>-0.15019534076110549</v>
      </c>
    </row>
    <row r="13" spans="1:16" ht="13.05" thickBot="1" x14ac:dyDescent="0.3">
      <c r="B13" s="23" t="s">
        <v>5</v>
      </c>
      <c r="C13" s="11">
        <f t="array" aca="1" ref="C13" ca="1">IFERROR(INDEX([1]RAW_PR_PRO_DEMO!$D:$D, MATCH("CVS"&amp;B13&amp;C10,[1]RAW_PR_PRO_DEMO!$A:$A&amp;[1]RAW_PR_PRO_DEMO!$B:$B&amp;[1]RAW_PR_PRO_DEMO!$C:$C, 0)   ),0)</f>
        <v>7492</v>
      </c>
      <c r="D13" s="11">
        <f t="array" aca="1" ref="D13" ca="1">IFERROR(INDEX([1]RAW_PR_PRO_DEMO!$D:$D, MATCH("CVS"&amp;B13&amp;D10,[1]RAW_PR_PRO_DEMO!$A:$A&amp;[1]RAW_PR_PRO_DEMO!$B:$B&amp;[1]RAW_PR_PRO_DEMO!$C:$C, 0)   ),0)</f>
        <v>1108</v>
      </c>
      <c r="E13" s="12">
        <f t="shared" ref="E13" ca="1" si="3">IFERROR(+((D13-C13)/C13),0)</f>
        <v>-0.8521089161772557</v>
      </c>
      <c r="F13" s="11">
        <f t="array" aca="1" ref="F13" ca="1">IFERROR(INDEX([1]RAW_PR_PRO_DEMO!$D:$D, MATCH("CVS"&amp;B13&amp;F10,[1]RAW_PR_PRO_DEMO!$A:$A&amp;[1]RAW_PR_PRO_DEMO!$B:$B&amp;[1]RAW_PR_PRO_DEMO!$C:$C, 0)   ),0)</f>
        <v>39268</v>
      </c>
      <c r="G13" s="11">
        <f t="array" aca="1" ref="G13" ca="1">IFERROR(INDEX([1]RAW_PR_PRO_DEMO!$D:$D, MATCH("CVS"&amp;B13&amp;G10,[1]RAW_PR_PRO_DEMO!$A:$A&amp;[1]RAW_PR_PRO_DEMO!$B:$B&amp;[1]RAW_PR_PRO_DEMO!$C:$C, 0)   ),0)</f>
        <v>14810</v>
      </c>
      <c r="H13" s="12">
        <f t="shared" ca="1" si="2"/>
        <v>-0.62284812060711015</v>
      </c>
      <c r="J13" s="24" t="s">
        <v>13</v>
      </c>
      <c r="K13" s="25">
        <f ca="1">SUM(C7,C13)</f>
        <v>56053</v>
      </c>
      <c r="L13" s="25">
        <f ca="1">SUM(D7,D13)</f>
        <v>48683</v>
      </c>
      <c r="M13" s="26">
        <f t="shared" ref="M13" ca="1" si="4">IFERROR(+((L13-K13)/K13),0)</f>
        <v>-0.13148270386955202</v>
      </c>
      <c r="N13" s="25">
        <f ca="1">SUM(F7,F13)</f>
        <v>349185</v>
      </c>
      <c r="O13" s="25">
        <f ca="1">SUM(G7,G13)</f>
        <v>311518</v>
      </c>
      <c r="P13" s="27">
        <f t="shared" ref="P13" ca="1" si="5">IFERROR(+((O13-N13)/N13),0)</f>
        <v>-0.10787118576112949</v>
      </c>
    </row>
    <row r="14" spans="1:16" ht="13.05" thickBot="1" x14ac:dyDescent="0.3">
      <c r="B14" s="23" t="s">
        <v>6</v>
      </c>
      <c r="C14" s="15">
        <f ca="1">IFERROR(C13/C11,0)</f>
        <v>0.64586206896551723</v>
      </c>
      <c r="D14" s="15">
        <f ca="1">IFERROR(D13/D11,0)</f>
        <v>0.41204908888062475</v>
      </c>
      <c r="E14" s="28"/>
      <c r="F14" s="15">
        <f ca="1">F13/F11</f>
        <v>0.68281486376045486</v>
      </c>
      <c r="G14" s="15">
        <f ca="1">G13/G11</f>
        <v>0.47132582267201323</v>
      </c>
      <c r="H14" s="28"/>
      <c r="J14" s="29" t="s">
        <v>14</v>
      </c>
      <c r="K14" s="15">
        <f ca="1">IFERROR(K13/K11,0)</f>
        <v>0.75920683723639126</v>
      </c>
      <c r="L14" s="15">
        <f t="shared" ref="L14:O14" ca="1" si="6">IFERROR(L13/L11,0)</f>
        <v>0.70548937773526943</v>
      </c>
      <c r="M14" s="15"/>
      <c r="N14" s="15">
        <f t="shared" ca="1" si="6"/>
        <v>0.73732587529535476</v>
      </c>
      <c r="O14" s="15">
        <f t="shared" ca="1" si="6"/>
        <v>0.74663017218238292</v>
      </c>
      <c r="P14" s="15"/>
    </row>
    <row r="15" spans="1:16" ht="13.05" thickBot="1" x14ac:dyDescent="0.3">
      <c r="B15" s="2"/>
      <c r="D15" s="17"/>
      <c r="E15" s="17"/>
      <c r="G15" s="17"/>
      <c r="H15" s="17"/>
    </row>
    <row r="16" spans="1:16" s="2" customFormat="1" ht="13.05" thickBot="1" x14ac:dyDescent="0.3">
      <c r="B16" s="18" t="s">
        <v>15</v>
      </c>
      <c r="C16" s="5" t="str">
        <f ca="1">TEXT(EOMONTH(TODAY(),-2)+1,"mmm")&amp;"-"&amp;TEXT(EOMONTH(TODAY(),-14)+1,"yy")</f>
        <v>Jun-24</v>
      </c>
      <c r="D16" s="5" t="str">
        <f ca="1">TEXT(EOMONTH(TODAY(),-2)+1,"mmm")&amp;"-"&amp;TEXT(EOMONTH(TODAY(),-2)+1,"yy")</f>
        <v>Jun-25</v>
      </c>
      <c r="E16" s="7" t="s">
        <v>1</v>
      </c>
      <c r="F16" s="7" t="str">
        <f ca="1">"YTD-"&amp;TEXT(EOMONTH(TODAY(),-14)+1,"yy")</f>
        <v>YTD-24</v>
      </c>
      <c r="G16" s="7" t="str">
        <f ca="1">"YTD-"&amp;TEXT(EOMONTH(TODAY(),-2)+1,"yy")</f>
        <v>YTD-25</v>
      </c>
      <c r="H16" s="7" t="s">
        <v>2</v>
      </c>
    </row>
    <row r="17" spans="2:13" ht="13.05" thickBot="1" x14ac:dyDescent="0.3">
      <c r="B17" s="23" t="s">
        <v>3</v>
      </c>
      <c r="C17" s="61">
        <v>148027</v>
      </c>
      <c r="D17" s="61">
        <v>153803</v>
      </c>
      <c r="E17" s="12">
        <v>3.9E-2</v>
      </c>
      <c r="F17" s="61">
        <v>835133</v>
      </c>
      <c r="G17" s="61">
        <v>849977</v>
      </c>
      <c r="H17" s="12">
        <v>1.3197381481168844E-2</v>
      </c>
    </row>
    <row r="18" spans="2:13" ht="13.05" thickBot="1" x14ac:dyDescent="0.3">
      <c r="B18" s="23" t="s">
        <v>4</v>
      </c>
      <c r="C18" s="61">
        <f>(C17-C19)</f>
        <v>61232</v>
      </c>
      <c r="D18" s="61">
        <f>(D17-D19)</f>
        <v>54479</v>
      </c>
      <c r="E18" s="12">
        <f>IFERROR(+((D18-C18)/C18),0)</f>
        <v>-0.11028547164881108</v>
      </c>
      <c r="F18" s="61">
        <f>F17-F19</f>
        <v>297944</v>
      </c>
      <c r="G18" s="61">
        <f>G17-G19</f>
        <v>311382</v>
      </c>
      <c r="H18" s="12">
        <f>IFERROR(+((G18-F18)/F18),0)</f>
        <v>4.5102435356979838E-2</v>
      </c>
    </row>
    <row r="19" spans="2:13" ht="13.05" thickBot="1" x14ac:dyDescent="0.3">
      <c r="B19" s="23" t="s">
        <v>5</v>
      </c>
      <c r="C19" s="11">
        <v>86795</v>
      </c>
      <c r="D19" s="11">
        <v>99324</v>
      </c>
      <c r="E19" s="12">
        <v>6.4694324369842252E-2</v>
      </c>
      <c r="F19" s="11">
        <v>537189</v>
      </c>
      <c r="G19" s="11">
        <v>538595</v>
      </c>
      <c r="H19" s="12">
        <v>3.0000000000000001E-3</v>
      </c>
    </row>
    <row r="20" spans="2:13" ht="13.05" thickBot="1" x14ac:dyDescent="0.3">
      <c r="B20" s="23" t="s">
        <v>6</v>
      </c>
      <c r="C20" s="15">
        <f>C19/C17</f>
        <v>0.58634573422416181</v>
      </c>
      <c r="D20" s="15">
        <f>D19/D17</f>
        <v>0.64578714329369391</v>
      </c>
      <c r="E20" s="16"/>
      <c r="F20" s="15">
        <f>F19/F17</f>
        <v>0.64323766394095316</v>
      </c>
      <c r="G20" s="15">
        <f>G19/G17</f>
        <v>0.6336583225193152</v>
      </c>
      <c r="H20" s="28"/>
      <c r="M20" s="62"/>
    </row>
    <row r="22" spans="2:13" ht="13.05" thickBot="1" x14ac:dyDescent="0.3"/>
    <row r="23" spans="2:13" ht="13.5" thickBot="1" x14ac:dyDescent="0.35">
      <c r="B23" s="30" t="s">
        <v>16</v>
      </c>
      <c r="C23" s="63" t="s">
        <v>17</v>
      </c>
      <c r="D23" s="64"/>
      <c r="E23" s="65" t="s">
        <v>18</v>
      </c>
      <c r="F23" s="65"/>
      <c r="G23" s="63" t="s">
        <v>19</v>
      </c>
      <c r="H23" s="64"/>
    </row>
    <row r="24" spans="2:13" ht="13.5" thickBot="1" x14ac:dyDescent="0.35">
      <c r="B24" s="31"/>
      <c r="C24" s="32" t="str">
        <f ca="1">D4</f>
        <v>Jun-25</v>
      </c>
      <c r="D24" s="33" t="str">
        <f ca="1">G4</f>
        <v>YTD-25</v>
      </c>
      <c r="E24" s="34" t="str">
        <f ca="1">D10</f>
        <v>Jun-25</v>
      </c>
      <c r="F24" s="35" t="str">
        <f ca="1">G10</f>
        <v>YTD-25</v>
      </c>
      <c r="G24" s="36" t="str">
        <f ca="1">D4</f>
        <v>Jun-25</v>
      </c>
      <c r="H24" s="37" t="str">
        <f ca="1">G4</f>
        <v>YTD-25</v>
      </c>
    </row>
    <row r="25" spans="2:13" ht="13.5" thickBot="1" x14ac:dyDescent="0.35">
      <c r="B25" s="38" t="s">
        <v>3</v>
      </c>
      <c r="C25" s="39">
        <f ca="1">D5</f>
        <v>66317</v>
      </c>
      <c r="D25" s="40">
        <f ca="1">G5</f>
        <v>385810</v>
      </c>
      <c r="E25" s="40">
        <f ca="1">D11</f>
        <v>2689</v>
      </c>
      <c r="F25" s="41">
        <f t="array" aca="1" ref="F25" ca="1">IFERROR(INDEX([1]RAW_PR_PRO_DEMO!$D:$D, MATCH("CVS"&amp;B25&amp;F24,[1]RAW_PR_PRO_DEMO!$A:$A&amp;[1]RAW_PR_PRO_DEMO!$B:$B&amp;[1]RAW_PR_PRO_DEMO!$C:$C, 0)   ),0)</f>
        <v>31422</v>
      </c>
      <c r="G25" s="42">
        <f ca="1">SUM(C25,E25)</f>
        <v>69006</v>
      </c>
      <c r="H25" s="42">
        <f ca="1">SUM(D25,F25)</f>
        <v>417232</v>
      </c>
      <c r="M25" s="62"/>
    </row>
    <row r="26" spans="2:13" ht="13.05" thickBot="1" x14ac:dyDescent="0.3">
      <c r="B26" s="43" t="s">
        <v>1</v>
      </c>
      <c r="C26" s="12">
        <f ca="1">E5</f>
        <v>6.5658594591120181E-2</v>
      </c>
      <c r="D26" s="44">
        <f ca="1">H5</f>
        <v>-7.2737061195844971E-2</v>
      </c>
      <c r="E26" s="44">
        <f ca="1">E5</f>
        <v>6.5658594591120181E-2</v>
      </c>
      <c r="F26" s="44">
        <f ca="1">H5</f>
        <v>-7.2737061195844971E-2</v>
      </c>
      <c r="G26" s="44">
        <f ca="1">M11</f>
        <v>-6.5351952431905294E-2</v>
      </c>
      <c r="H26" s="44">
        <f ca="1">P11</f>
        <v>-0.11898864612961192</v>
      </c>
    </row>
    <row r="27" spans="2:13" ht="13.5" thickBot="1" x14ac:dyDescent="0.35">
      <c r="B27" s="45" t="s">
        <v>5</v>
      </c>
      <c r="C27" s="46">
        <f ca="1">D7</f>
        <v>47575</v>
      </c>
      <c r="D27" s="47">
        <f ca="1">G7</f>
        <v>296708</v>
      </c>
      <c r="E27" s="47">
        <f ca="1">D13</f>
        <v>1108</v>
      </c>
      <c r="F27" s="48">
        <f t="array" aca="1" ref="F27" ca="1">IFERROR(INDEX([1]RAW_PR_PRO_DEMO!$D:$D, MATCH("CVS"&amp;B27&amp;F24,[1]RAW_PR_PRO_DEMO!$A:$A&amp;[1]RAW_PR_PRO_DEMO!$B:$B&amp;[1]RAW_PR_PRO_DEMO!$C:$C, 0)   ),0)</f>
        <v>14810</v>
      </c>
      <c r="G27" s="42">
        <f ca="1">SUM(C27,E27)</f>
        <v>48683</v>
      </c>
      <c r="H27" s="42">
        <f ca="1">SUM(D27,F27)</f>
        <v>311518</v>
      </c>
    </row>
    <row r="28" spans="2:13" ht="13.05" thickBot="1" x14ac:dyDescent="0.3">
      <c r="B28" s="43" t="s">
        <v>1</v>
      </c>
      <c r="C28" s="15">
        <f ca="1">E7</f>
        <v>-2.0304359465414631E-2</v>
      </c>
      <c r="D28" s="15">
        <f ca="1">H7</f>
        <v>-4.2621088872181905E-2</v>
      </c>
      <c r="E28" s="15">
        <f ca="1">E13</f>
        <v>-0.8521089161772557</v>
      </c>
      <c r="F28" s="49">
        <f ca="1">H13</f>
        <v>-0.62284812060711015</v>
      </c>
      <c r="G28" s="50">
        <f ca="1">M13</f>
        <v>-0.13148270386955202</v>
      </c>
      <c r="H28" s="50">
        <f ca="1">P13</f>
        <v>-0.10787118576112949</v>
      </c>
    </row>
    <row r="29" spans="2:13" ht="13.05" thickBot="1" x14ac:dyDescent="0.3">
      <c r="B29" s="13" t="s">
        <v>20</v>
      </c>
      <c r="C29" s="51">
        <f ca="1">D8</f>
        <v>0.7173876984785198</v>
      </c>
      <c r="D29" s="51">
        <f ca="1">G8</f>
        <v>0.76905212410253754</v>
      </c>
      <c r="E29" s="51">
        <f ca="1">D14</f>
        <v>0.41204908888062475</v>
      </c>
      <c r="F29" s="52">
        <f ca="1">G14</f>
        <v>0.47132582267201323</v>
      </c>
      <c r="G29" s="53">
        <f ca="1">L13/L11</f>
        <v>0.70548937773526943</v>
      </c>
      <c r="H29" s="53">
        <f ca="1">(O13/O11)</f>
        <v>0.74663017218238292</v>
      </c>
    </row>
    <row r="30" spans="2:13" ht="13.5" thickBot="1" x14ac:dyDescent="0.35">
      <c r="B30" s="35" t="s">
        <v>4</v>
      </c>
      <c r="C30" s="54">
        <f ca="1">C25-C27</f>
        <v>18742</v>
      </c>
      <c r="D30" s="55">
        <f ca="1">G6</f>
        <v>89102</v>
      </c>
      <c r="E30" s="56">
        <f ca="1">E25-E27</f>
        <v>1581</v>
      </c>
      <c r="F30" s="54">
        <f ca="1">F25-F27</f>
        <v>16612</v>
      </c>
      <c r="G30" s="42">
        <f ca="1">SUM(C30,E30)</f>
        <v>20323</v>
      </c>
      <c r="H30" s="42">
        <f ca="1">SUM(D30,F30)</f>
        <v>105714</v>
      </c>
    </row>
    <row r="31" spans="2:13" ht="13.05" thickBot="1" x14ac:dyDescent="0.3">
      <c r="B31" s="57" t="s">
        <v>1</v>
      </c>
      <c r="C31" s="44">
        <f ca="1">E6</f>
        <v>0.37103145574250185</v>
      </c>
      <c r="D31" s="44">
        <f ca="1">H6</f>
        <v>-0.16065827029776653</v>
      </c>
      <c r="E31" s="44">
        <f ca="1">E12</f>
        <v>-0.61514118792599803</v>
      </c>
      <c r="F31" s="44">
        <f ca="1">H12</f>
        <v>-8.9304314456444267E-2</v>
      </c>
      <c r="G31" s="44">
        <f ca="1">M12</f>
        <v>0.14315446056924289</v>
      </c>
      <c r="H31" s="44">
        <f ca="1">P12</f>
        <v>-0.15019534076110549</v>
      </c>
    </row>
    <row r="32" spans="2:13" ht="13.05" thickBot="1" x14ac:dyDescent="0.3">
      <c r="B32" s="57" t="s">
        <v>20</v>
      </c>
      <c r="C32" s="58">
        <f ca="1">IFERROR(C30/C25,0)</f>
        <v>0.28261230152148015</v>
      </c>
      <c r="D32" s="15">
        <f t="shared" ref="D32:H32" ca="1" si="7">IFERROR(D30/D25,0)</f>
        <v>0.23094787589746249</v>
      </c>
      <c r="E32" s="15">
        <f t="shared" ca="1" si="7"/>
        <v>0.58795091111937525</v>
      </c>
      <c r="F32" s="15">
        <f t="shared" ca="1" si="7"/>
        <v>0.52867417732798672</v>
      </c>
      <c r="G32" s="15">
        <f t="shared" ca="1" si="7"/>
        <v>0.29451062226473063</v>
      </c>
      <c r="H32" s="15">
        <f t="shared" ca="1" si="7"/>
        <v>0.25336982781761708</v>
      </c>
    </row>
    <row r="37" spans="3:4" ht="12.45" x14ac:dyDescent="0.25">
      <c r="C37" s="59"/>
      <c r="D37" s="60"/>
    </row>
  </sheetData>
  <mergeCells count="3">
    <mergeCell ref="C23:D23"/>
    <mergeCell ref="E23:F23"/>
    <mergeCell ref="G23:H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883a0bf735f12e197ac16e6b03a2c673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c166cb6c902c69f3371922a76018de81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E09A63-5378-4523-BE2F-FA7187E5144E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customXml/itemProps2.xml><?xml version="1.0" encoding="utf-8"?>
<ds:datastoreItem xmlns:ds="http://schemas.openxmlformats.org/officeDocument/2006/customXml" ds:itemID="{DCAB0F65-F1A0-4361-9CD4-582262504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D2F46-8AE4-4C18-B96E-CE8E0A620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Rennison</dc:creator>
  <cp:lastModifiedBy>Paul Large</cp:lastModifiedBy>
  <dcterms:created xsi:type="dcterms:W3CDTF">2025-07-14T15:10:45Z</dcterms:created>
  <dcterms:modified xsi:type="dcterms:W3CDTF">2025-07-23T13:44:31Z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0x010100E7F61EB10AE4CC44B5098C30AE96C9E2</vt:lpwstr>
  </property>
</Properties>
</file>